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4960" yWindow="-30" windowWidth="13040" windowHeight="11020"/>
  </bookViews>
  <sheets>
    <sheet name="Таблица Г3" sheetId="1" r:id="rId1"/>
  </sheets>
  <definedNames>
    <definedName name="_xlnm._FilterDatabase" localSheetId="0" hidden="1">'Таблица Г3'!$A$4:$I$31</definedName>
    <definedName name="Z_094FDCFC_334E_4E4F_A426_C238EE6571A5_.wvu.PrintArea" localSheetId="0" hidden="1">'Таблица Г3'!$A$1:$I$31</definedName>
    <definedName name="Z_094FDCFC_334E_4E4F_A426_C238EE6571A5_.wvu.PrintTitles" localSheetId="0" hidden="1">'Таблица Г3'!$4:$4</definedName>
    <definedName name="Z_1C4DF6CD_01C9_4900_9662_E52B03620031_.wvu.PrintArea" localSheetId="0" hidden="1">'Таблица Г3'!$A$1:$I$31</definedName>
    <definedName name="Z_1C4DF6CD_01C9_4900_9662_E52B03620031_.wvu.PrintTitles" localSheetId="0" hidden="1">'Таблица Г3'!$4:$4</definedName>
    <definedName name="Z_206D9C0B_5DFB_4EE5_A623_790C4E63B196_.wvu.PrintArea" localSheetId="0" hidden="1">'Таблица Г3'!$A$1:$I$31</definedName>
    <definedName name="Z_206D9C0B_5DFB_4EE5_A623_790C4E63B196_.wvu.PrintTitles" localSheetId="0" hidden="1">'Таблица Г3'!$4:$4</definedName>
    <definedName name="Z_30AF47E4_0689_4999_AA56_3F20B9D5CFD4_.wvu.PrintArea" localSheetId="0" hidden="1">'Таблица Г3'!$A$1:$I$31</definedName>
    <definedName name="Z_30AF47E4_0689_4999_AA56_3F20B9D5CFD4_.wvu.PrintTitles" localSheetId="0" hidden="1">'Таблица Г3'!$4:$4</definedName>
    <definedName name="Z_333A19F1_F17B_4A82_893F_B4631EAF8EC7_.wvu.PrintTitles" localSheetId="0" hidden="1">'Таблица Г3'!$4:$4</definedName>
    <definedName name="Z_38DADDDE_5FEB_4BCC_BCEA_05EC8676D433_.wvu.PrintArea" localSheetId="0" hidden="1">'Таблица Г3'!$A$1:$I$31</definedName>
    <definedName name="Z_38DADDDE_5FEB_4BCC_BCEA_05EC8676D433_.wvu.PrintTitles" localSheetId="0" hidden="1">'Таблица Г3'!$4:$4</definedName>
    <definedName name="Z_54125F95_A482_434D_8AE8_7F16E07417D7_.wvu.PrintArea" localSheetId="0" hidden="1">'Таблица Г3'!$A$1:$I$31</definedName>
    <definedName name="Z_54125F95_A482_434D_8AE8_7F16E07417D7_.wvu.PrintTitles" localSheetId="0" hidden="1">'Таблица Г3'!$4:$4</definedName>
    <definedName name="Z_63E3641B_0255_4A61_978E_C1133911BCDA_.wvu.PrintArea" localSheetId="0" hidden="1">'Таблица Г3'!$A$1:$I$31</definedName>
    <definedName name="Z_63E3641B_0255_4A61_978E_C1133911BCDA_.wvu.PrintTitles" localSheetId="0" hidden="1">'Таблица Г3'!$4:$4</definedName>
    <definedName name="Z_7D076B94_E090_482C_A13E_2BFD0628C355_.wvu.PrintArea" localSheetId="0" hidden="1">'Таблица Г3'!$A$1:$I$31</definedName>
    <definedName name="Z_7D076B94_E090_482C_A13E_2BFD0628C355_.wvu.PrintTitles" localSheetId="0" hidden="1">'Таблица Г3'!$4:$4</definedName>
    <definedName name="Z_7E48FC6E_8B7A_4525_B065_F1E923743D8F_.wvu.PrintArea" localSheetId="0" hidden="1">'Таблица Г3'!$A$1:$I$31</definedName>
    <definedName name="Z_7E48FC6E_8B7A_4525_B065_F1E923743D8F_.wvu.PrintTitles" localSheetId="0" hidden="1">'Таблица Г3'!$4:$4</definedName>
    <definedName name="Z_818CAEAA_7C31_41B2_8919_AB30E13DE277_.wvu.PrintArea" localSheetId="0" hidden="1">'Таблица Г3'!$A$1:$I$31</definedName>
    <definedName name="Z_818CAEAA_7C31_41B2_8919_AB30E13DE277_.wvu.PrintTitles" localSheetId="0" hidden="1">'Таблица Г3'!$4:$4</definedName>
    <definedName name="Z_99B95541_B03D_42BA_B850_1C671DE451FF_.wvu.PrintArea" localSheetId="0" hidden="1">'Таблица Г3'!$A$1:$I$31</definedName>
    <definedName name="Z_99B95541_B03D_42BA_B850_1C671DE451FF_.wvu.PrintTitles" localSheetId="0" hidden="1">'Таблица Г3'!$4:$4</definedName>
    <definedName name="Z_9C811041_E32E_4482_BA33_F4D181103F44_.wvu.PrintArea" localSheetId="0" hidden="1">'Таблица Г3'!$A$1:$I$31</definedName>
    <definedName name="Z_9C811041_E32E_4482_BA33_F4D181103F44_.wvu.PrintTitles" localSheetId="0" hidden="1">'Таблица Г3'!$4:$4</definedName>
    <definedName name="Z_9C9CA989_F35F_4B22_9EAF_EB387235885B_.wvu.PrintArea" localSheetId="0" hidden="1">'Таблица Г3'!$A$1:$I$31</definedName>
    <definedName name="Z_9C9CA989_F35F_4B22_9EAF_EB387235885B_.wvu.PrintTitles" localSheetId="0" hidden="1">'Таблица Г3'!$4:$4</definedName>
    <definedName name="Z_C59FE9E9_DB04_4FE1_9681_AA2EDF260FB0_.wvu.PrintArea" localSheetId="0" hidden="1">'Таблица Г3'!$A$1:$I$31</definedName>
    <definedName name="Z_C59FE9E9_DB04_4FE1_9681_AA2EDF260FB0_.wvu.PrintTitles" localSheetId="0" hidden="1">'Таблица Г3'!$4:$4</definedName>
    <definedName name="Z_E1973971_934A_4BBE_8584_FBF9B2BF6DCA_.wvu.PrintArea" localSheetId="0" hidden="1">'Таблица Г3'!$A$1:$H$31</definedName>
    <definedName name="Z_E1973971_934A_4BBE_8584_FBF9B2BF6DCA_.wvu.PrintTitles" localSheetId="0" hidden="1">'Таблица Г3'!$4:$4</definedName>
    <definedName name="_xlnm.Print_Titles" localSheetId="0">'Таблица Г3'!$4:$4</definedName>
    <definedName name="_xlnm.Print_Area" localSheetId="0">'Таблица Г3'!$A$1:$I$31</definedName>
  </definedNames>
  <calcPr calcId="145621"/>
  <customWorkbookViews>
    <customWorkbookView name="Галяутдинов Никита Олегович - Личное представление" guid="{C59FE9E9-DB04-4FE1-9681-AA2EDF260FB0}" mergeInterval="0" personalView="1" maximized="1" windowWidth="1916" windowHeight="794" activeSheetId="1"/>
    <customWorkbookView name="Слатимова Татьяна Владимировна - Личное представление" guid="{99B95541-B03D-42BA-B850-1C671DE451FF}" mergeInterval="0" personalView="1" maximized="1" windowWidth="1916" windowHeight="854" activeSheetId="1"/>
    <customWorkbookView name="Матросов Андрей Юрьевич - Личное представление" guid="{54125F95-A482-434D-8AE8-7F16E07417D7}" mergeInterval="0" personalView="1" maximized="1" xWindow="-8" yWindow="-8" windowWidth="1936" windowHeight="1053" activeSheetId="1"/>
    <customWorkbookView name="МФ Иштеков Илнар Минсагитович - Личное представление" guid="{094FDCFC-334E-4E4F-A426-C238EE6571A5}" mergeInterval="0" personalView="1" maximized="1" windowWidth="1916" windowHeight="854" activeSheetId="1"/>
    <customWorkbookView name="Мочалов Сергей Александрович - Личное представление" guid="{7E48FC6E-8B7A-4525-B065-F1E923743D8F}" mergeInterval="0" personalView="1" xWindow="1007" yWindow="31" windowWidth="849" windowHeight="813" activeSheetId="1"/>
    <customWorkbookView name="Сандркина Ольга Вячеславовна - Личное представление" guid="{38DADDDE-5FEB-4BCC-BCEA-05EC8676D433}" mergeInterval="0" personalView="1" maximized="1" windowWidth="1916" windowHeight="814" activeSheetId="1"/>
    <customWorkbookView name="Грибоедова София Александровна - Личное представление" guid="{333A19F1-F17B-4A82-893F-B4631EAF8EC7}" mergeInterval="0" personalView="1" maximized="1" windowWidth="1916" windowHeight="834" activeSheetId="4"/>
    <customWorkbookView name="Семенова Ирина Владимировна - Личное представление" guid="{E1973971-934A-4BBE-8584-FBF9B2BF6DCA}" mergeInterval="0" personalView="1" maximized="1" windowWidth="1916" windowHeight="814" activeSheetId="1"/>
    <customWorkbookView name="Шихранова Евгения Федоровна - Личное представление" guid="{63E3641B-0255-4A61-978E-C1133911BCDA}" mergeInterval="0" personalView="1" maximized="1" xWindow="-8" yWindow="-8" windowWidth="1936" windowHeight="1056" activeSheetId="1"/>
    <customWorkbookView name="Ерлыгина Ирина Анатольевна - Личное представление" guid="{9C811041-E32E-4482-BA33-F4D181103F44}" mergeInterval="0" personalView="1" maximized="1" windowWidth="1916" windowHeight="794" activeSheetId="1" showComments="commIndAndComment"/>
    <customWorkbookView name="Лукина Анна Павловна - Личное представление" guid="{818CAEAA-7C31-41B2-8919-AB30E13DE277}" mergeInterval="0" personalView="1" maximized="1" windowWidth="1916" windowHeight="854" activeSheetId="1"/>
    <customWorkbookView name="Челеверова Татьяна Владиславовна - Личное представление" guid="{206D9C0B-5DFB-4EE5-A623-790C4E63B196}" mergeInterval="0" personalView="1" maximized="1" xWindow="-8" yWindow="-8" windowWidth="1936" windowHeight="1056" activeSheetId="1"/>
    <customWorkbookView name="Яруткина - Личное представление" guid="{1C4DF6CD-01C9-4900-9662-E52B03620031}" mergeInterval="0" personalView="1" maximized="1" windowWidth="1916" windowHeight="794" activeSheetId="1" showComments="commIndAndComment"/>
    <customWorkbookView name="Калашников Александр Олегович - Личное представление" guid="{9C9CA989-F35F-4B22-9EAF-EB387235885B}" mergeInterval="0" personalView="1" maximized="1" windowWidth="1916" windowHeight="854" activeSheetId="1"/>
    <customWorkbookView name="Макарова Анжелика Юлиевна - Личное представление" guid="{30AF47E4-0689-4999-AA56-3F20B9D5CFD4}" mergeInterval="0" personalView="1" maximized="1" windowWidth="1916" windowHeight="854" activeSheetId="1"/>
    <customWorkbookView name="Ярухин Алексей Владимирович - Личное представление" guid="{7D076B94-E090-482C-A13E-2BFD0628C355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F17" i="1" l="1"/>
  <c r="E31" i="1" l="1"/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5" i="1"/>
  <c r="G5" i="1"/>
  <c r="D31" i="1" l="1"/>
  <c r="C31" i="1"/>
  <c r="G31" i="1" l="1"/>
  <c r="F31" i="1"/>
</calcChain>
</file>

<file path=xl/sharedStrings.xml><?xml version="1.0" encoding="utf-8"?>
<sst xmlns="http://schemas.openxmlformats.org/spreadsheetml/2006/main" count="117" uniqueCount="93">
  <si>
    <t>План по закону о бюджете первоначальный, млн. руб.</t>
  </si>
  <si>
    <t>План по закону о бюджете уточненный, млн. руб.</t>
  </si>
  <si>
    <t>Фактическое исполнение, млн. руб.</t>
  </si>
  <si>
    <t>% исполнения первоначального плана</t>
  </si>
  <si>
    <t>% исполнения уточненного плана</t>
  </si>
  <si>
    <t>Код целевой статьи</t>
  </si>
  <si>
    <t>Наименование программ</t>
  </si>
  <si>
    <t>Ц200000000</t>
  </si>
  <si>
    <t>Ц300000000</t>
  </si>
  <si>
    <t>Ц400000000</t>
  </si>
  <si>
    <t>Ц500000000</t>
  </si>
  <si>
    <t>Ц600000000</t>
  </si>
  <si>
    <t>Ц700000000</t>
  </si>
  <si>
    <t>Ц800000000</t>
  </si>
  <si>
    <t>Ц900000000</t>
  </si>
  <si>
    <t>Ч100000000</t>
  </si>
  <si>
    <t>Ч200000000</t>
  </si>
  <si>
    <t>Ч300000000</t>
  </si>
  <si>
    <t>Ч400000000</t>
  </si>
  <si>
    <t>Ч500000000</t>
  </si>
  <si>
    <t>Ч600000000</t>
  </si>
  <si>
    <t>Ч700000000</t>
  </si>
  <si>
    <t>ВСЕГО РАСХОДОВ</t>
  </si>
  <si>
    <t>Государственная программа Чувашской Республики "Развитие здравоохранения"</t>
  </si>
  <si>
    <t>Государственная программа Чувашской Республики "Социальная поддержка граждан"</t>
  </si>
  <si>
    <t>Государственная программа Чувашской Республики "Развитие физической культуры и спорта"</t>
  </si>
  <si>
    <t>Государственная программа Чувашской Республики "Содействие занятости населения"</t>
  </si>
  <si>
    <t>Государственная программа Чувашской Республики "Развитие образования"</t>
  </si>
  <si>
    <t>Государственная программа Чувашской Республики "Повышение безопасности жизнедеятельности населения и территорий Чувашской Республики"</t>
  </si>
  <si>
    <t>Государственная программа Чувашской Республики "Развитие сельского хозяйства и регулирование рынка сельскохозяйственной продукции, сырья и продовольствия Чувашской Республики"</t>
  </si>
  <si>
    <t>Государственная программа Чувашской Республики "Экономическое развитие Чувашской Республики"</t>
  </si>
  <si>
    <t>Государственная программа Чувашской Республики "Развитие транспортной системы Чувашской Республики"</t>
  </si>
  <si>
    <t>Государственная программа Чувашской Республики "Развитие потенциала природно-сырьевых ресурсов и обеспечение экологической безопасности"</t>
  </si>
  <si>
    <t>Государственная программа Чувашской Республики "Управление общественными финансами и государственным долгом Чувашской Республики"</t>
  </si>
  <si>
    <t>Государственная программа Чувашской Республики "Развитие потенциала государственного управления"</t>
  </si>
  <si>
    <t>Государственная программа Чувашской Республики "Развитие промышленности и инновационная экономика"</t>
  </si>
  <si>
    <t>Таблица Г3</t>
  </si>
  <si>
    <t>Ч800000000</t>
  </si>
  <si>
    <t>Государственная программа Чувашской Республики "Модернизация и развитие сферы жилищно-коммунального хозяйства"</t>
  </si>
  <si>
    <t>Государственная программа Чувашской Республики "Обеспечение граждан в Чувашской Республике доступным и комфортным жильем"</t>
  </si>
  <si>
    <t>Государственная программа Чувашской Республики "Обеспечение общественного порядка и противодействие преступности"</t>
  </si>
  <si>
    <t>Государственная программа Чувашской Республики "Развитие земельных и имущественных отношений"</t>
  </si>
  <si>
    <t>A100000000</t>
  </si>
  <si>
    <t>A200000000</t>
  </si>
  <si>
    <t>A300000000</t>
  </si>
  <si>
    <t>A400000000</t>
  </si>
  <si>
    <t>A500000000</t>
  </si>
  <si>
    <t>Государственная программа Чувашской Республики "Цифровое общество Чувашии"</t>
  </si>
  <si>
    <t>Государственная программа Чувашской Республики "Доступная среда"</t>
  </si>
  <si>
    <t>Пояснения отклонений фактического исполнения от первоначально утвержденных плановых значений</t>
  </si>
  <si>
    <t>Ч900000000</t>
  </si>
  <si>
    <t>Государственная программа Чувашской Республики "Развитие строительного комплекса и архитектуры"</t>
  </si>
  <si>
    <t>A600000000</t>
  </si>
  <si>
    <t>Государственная программа Чувашской Республики "Комплексное развитие сельских территорий Чувашской Республики"</t>
  </si>
  <si>
    <t>Аналитические данные об исполнении расходов бюджета Чувашской Республики
 в разрезе государственных программ за 2023 год</t>
  </si>
  <si>
    <t>A700000000</t>
  </si>
  <si>
    <t>Государственная программа Чувашской Республики "Развитие туризма и индустрии гостеприимства"</t>
  </si>
  <si>
    <t>Государственная программа Чувашской Республики "Формирование современной городской среды на территории Чувашской Республики"</t>
  </si>
  <si>
    <t>Государственная программа Чувашской Республики "Развитие культуры"</t>
  </si>
  <si>
    <t>Непрограммные расходы</t>
  </si>
  <si>
    <t>Пояснения отклонений фактического исполнения от уточненных плановых значений</t>
  </si>
  <si>
    <t>-</t>
  </si>
  <si>
    <t>Увеличены бюджетные ассигнования на:
капитальный ремонт учреждений здравоохранения, в том числе в рамках реализации региональных проектов модернизации первичного звена здравоохранения,  на переоснащение медицинских организаций, оказывающих медицинскую помощь больным с онкологическими заболеваниями (на оплату контрактов 2022 года);
приобретение оборудования и мебели;
обеспечение деятельности медицинских учреждений (заработная плата, коммунальные услуги, питание);
создание и модернизацию объектов здравоохранения.
Выделены средства на:
материально-техническое оснащение специализированного реабилитационного отделения для спортсменов спортивных сборных команд Чувашской Республики;
приобретение реанимобилей;
создание и модернизацию объектов для своевременного оказания скорой медицинской помощи;
оплату отпусков и выплату компенсаций за неиспользованные отпуска медицинским и иным работникам, которым предоставлялись выплаты в рамках реализации Плана организационных санитарно-противоэпидемических (профилактических) мероприятий по предупреждению завоза и распространения новой коронавирусной инфекции, вызванной 2019-nCoV, в Чувашской Республике</t>
  </si>
  <si>
    <t xml:space="preserve">Увеличены бюджетные ассигнования на:
проведение капитального и текущего ремонта учреждений спорта ;
оснащение оборудованием вновь построенных (крытый каток в мкр. "Новый город") и реконструкированных объектов спорта (стадион "Волга" и АУ ДО "СШОР № 3");
организаци. и проведение I Всемирных игр национальных видов единоборств;
реализацию проекта «Дети - наше будущее» в части физкультурных мероприятий с детьми и молодежью.
</t>
  </si>
  <si>
    <t>Увеличены бюджетные ассигнования на капитальный ремонт отделов КУ "Центр занятости населения Чувашской Республики" Минтруда Чувашии</t>
  </si>
  <si>
    <t>Увеличение расходов на:
обновление подвижного состава наземного электрического транспорта;
разработку документов транспортного планирования Чувашской Республики и Чебоксарской агломерации;
на модернизацию инфраструктуры наземного электрического транспорта;
возмещение части затрат государственным унитарным предприятиям Чувашской Республики, осуществляющим деятельность в сфере наземного электрического транспорта, за потребленную электрическую энергию;
капитальный ремонт и ремонт автомобильных дорог общего пользования местного значения;
содержание, проведение диагностики и проектирование по капитальному ремонту и ремонту автомобильных дорог регионального или межмуниципального значения;
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дороги";
внедрение камер фотовидеофиксации нарушений правил дорожного движения;
внедрение автоматических пунктов весового и габаритного контроля на автомобильных дорогах общего пользования;
внедрение интеллектуальных транспортных систем, предусматривающих автоматизацию процессов управления дорожным движением в городских агломерациях</t>
  </si>
  <si>
    <t>Причиной неполного освоения средств является экономия, образовавшаяся по результатам конкурсных процедур</t>
  </si>
  <si>
    <t>Средства освоены не в полном объеме в связи с тем, что в целях обеспечения гарантий прав на государственное имущество Чувашской Республики не предъявлены судебные акты (исполнительные листы);
оценка объектов газового хозяйства в течении 2023 г. не производилась.</t>
  </si>
  <si>
    <t>Причиной неполного освоения средств является  отсутствие положительного заключения госэкспертизы, несвоевременное предоставление подрядчиком исполнительной документации о выполненных строительных работах, а также неоднократное нарушение подрядчиком сроков выполнения работ по строительству (реконструкции) учреждений культуры, а также экономия, образовавшаяся по результатам конкурсных процедур.</t>
  </si>
  <si>
    <t>Уменьшение расходов на обеспечение льготного доступа субъектов малого и среднего предпринимательства к производственным площадям и помещениям в целях создания (развития) производственных и инновационных компаний в рамках государственной поддержки малого и среднего предпринимательства</t>
  </si>
  <si>
    <t xml:space="preserve">Причиной неосвоения средств является отсутствие экспертизы в целях оплаты работ по разработке проектной документации, проведение государственной экспертизы проектной документации и результатов инженерных изысканий по капитальному ремонту гидротехнических сооружений, находящихся в муниципальной собственности,  несвоевременная поставка информационных аншлагов лоя обозначения границ ООПТ регионального значения, осуществление оплаты по факту выполненных работ. </t>
  </si>
  <si>
    <t>В законе о республиконском бюджете первоначально не были предусмотренны непрограммные расходы.
Средства выделены на финансирование мероприятий по реализации специального инфраструктурного проекта на территориях новых субъектов Российской Федерации.</t>
  </si>
  <si>
    <t>Увеличены бюджетные ассигнования на cоздание и модернизацю блочно-модульных котельных, тепловых сетей и сетей горячего водоснабжения, объектов коммунальной инфраструктуры c привлечением средств публично-правовой компании "Фонд развития территорий", объектов питьевого водоснабжения".
Предусмотрены субсидии на погашение просроченной задолженности за потребленный теплоснабжающими организациями природный газ.</t>
  </si>
  <si>
    <t>Причиной неполного освоения средств является непредставление подрядной организацией в полном объеме исполнительной документации.</t>
  </si>
  <si>
    <t>Выделены средства на реализацию мероприятий по благоустройству дворовых территорий и тротуаров. 
Увеличены бюджетные ассигнования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среды, на реализацию проектов создания комфортной городской среды в малых городах и исторических поселениях, на обеспечение деятельности автономной некоммерческой организации «Институт территориального развития Чувашской Республики», реализацию инициативных проектов.</t>
  </si>
  <si>
    <t>Увеличены бюджетные ассигнования на:                                                                                                                       строительство (реконструкция) объектов капитального строительства в рамках реализации мероприятий по обеспечению комплексного развития сельских территорий;  проектирование, строительство, реконструкция автомобильных дорог общего пользования местного значения вне границ населенных пунктов в границах муниципального округа и в границах населенных пунктов; улучшение жилищных условий граждан, прживающих на сельских территориях, реализацию инициативных проектов.</t>
  </si>
  <si>
    <t>Увеличены бюджетные ассигнования на                                                                                                                     реализацию инициативных проектов.</t>
  </si>
  <si>
    <r>
      <t>Увеличены бюджетные ассигнования на:
организацию и проведение однодневных туристско-экскурсионных программ по Чувашской Республике для школьников 3-4 классов и 10-11 классов;
разработку Стратегии развития туризма Чувашской Республики на период до 2035 г.;
разработку мастер-планов туристических территорий</t>
    </r>
    <r>
      <rPr>
        <u/>
        <sz val="11"/>
        <color theme="1"/>
        <rFont val="Times New Roman"/>
        <family val="1"/>
        <charset val="204"/>
      </rPr>
      <t xml:space="preserve">;
</t>
    </r>
    <r>
      <rPr>
        <sz val="11"/>
        <color theme="1"/>
        <rFont val="Times New Roman"/>
        <family val="1"/>
        <charset val="204"/>
      </rPr>
      <t>разработку и реализацию комплекса мер, направленных на повышение доступности и популяризации туризма для детей школьного возраста;
создание модульных некапитальных средств размещения при реализации инвестиционных проектов;
создание модульных некапитальных средств размещения при реализации инвестиционных проектов за счет средств резервного фонда Правительства Российской Федерации;
создание и модернизация объектов инженерной и туристической инфраструктуры.</t>
    </r>
  </si>
  <si>
    <t>Увеличение бюджетных ассигнований на фонд оплаты труда с начислениями учреждений культуры, увеличение расходов на строительство и капитальный ремонт муниципальных учреждений культуры клубного типа.</t>
  </si>
  <si>
    <t>Уменьшение в связи с тем, что запланированный ремонт отделов КУ "Центр занятости населения Чувашской Республики" Минтруда Чувашии в 2023 году не завершен, оплата будет произведена после завершения ремонта в 2024 году</t>
  </si>
  <si>
    <t xml:space="preserve">Выделены средства на:
создание государственной информационной системы Региональная платформа "АПК "Безопасный город" Чувашской Республики на территории пилотных муниципальных образований;
создание региональной интеграционной системы уличного видеонаблюдения, видеоаналитики и ее сегментов в муниципальных образованиях в рамках развития АПК "Безопасный город" Чувашской Республики.
</t>
  </si>
  <si>
    <t xml:space="preserve">Увеличены бюджетные ассигнования на:
возмещение части прямых понесенных затрат на создание и модернизацию объектов агропромышленного комплекса, а также на приобретение техники и оборудования; 
возмещение производителям зерновых культур части затрат на производство и реализацию зерновых культур; возмещение части затрат сельскохозяйственных товаропроизводителей на обеспечение технической и технологической модернизации сельскохозяйственного производства.
</t>
  </si>
  <si>
    <t>Уменьшены расходы на осуществление отдельных полномочий в области лесных отношений, предоставляемых за счет средств федерального бюджета.</t>
  </si>
  <si>
    <t>Увеличение расходов на: 
обеспечение деятельности государственных органов;
на обеспечение деятельности сенаторов Российской Федерации и их помощников в субъектах Российской Федерации за счет иных межбюджетных трансфертов, выделяемых из федерального бюджета, в связи с увеличением количества помощников сенаторов Российской Федерации;
поощрение органов исполнительной власти Чувашской Республики за достижение показателей эффективности деятельности.</t>
  </si>
  <si>
    <t>Увеличение расходов на:
создание, модернизацию и эксплуатацию информационных систем  выполнения исполнительными органами Чувашской Республики основных функций;
модернизацию и эксплуатацию системы защиты информационных систем, используемых исполнительными органами Чувашской Республики и органами местного самоуправления;
создание, модернизацию и эксплуатацию сервисов и подсистем Регионального портала пространственных данных Чувашской Республики, интеграция подсистем и сервисов Регионального портала пространственных данных Чувашской Республики с другими информационными и геоинформационными системами.
Кроме того, выделены средства на:
оснащение государственных учреждений Чувашской Республики, находящихся в ведении исполнительных органов Чувашской Республики, типовой электронно-вычислительной техникой, офисным оборудованием, общесистемным и офисным программным обеспечением.</t>
  </si>
  <si>
    <t xml:space="preserve">Увеличены расходы на :
возмещение части затрат промышленных предприятий, связанных с приобретением нового оборудования;
проведение конкурса "Бережливая инициатива";
субсидии ГУП Чувашской Республики "ЧГЭС" Минпромэнерго Чувашии на капитальный ремонт и модернизацию объектов электросетевого хозяйства;
содействие развитию промышленного производства и повышение инвестиционной привлекательности региона.
</t>
  </si>
  <si>
    <t>Увеличены бюджетные ассигнования на содействие развитию промышленного производства и повышение инвестиционной привлекательности региона.</t>
  </si>
  <si>
    <t>Увеличены расходы на :
предоставление субсидии на возмещение затрат Фонда ДОМ.РФ, возникающих при разработке стратегии пространственного развития (мастер-плана) Чебоксарской агломерации;  
разработку правил землепользования и застройки муниципальных образований Чувашской Республики.</t>
  </si>
  <si>
    <t>Не созданы объекты специализированных организаций для оказания помощи лицам, находящимся в состоянии алкогольного, наркотического или иного токсического опьянения,  в связи с чем неосвоенными остались средства.</t>
  </si>
  <si>
    <t>Причиной неполного освоения средств является приведение в соответствие с соглашениями о предоставлении средств из федерального бюджета.</t>
  </si>
  <si>
    <t>Увеличены бюджетные ассигнования на:
софинансирование расходных обязательств муниципальных образований, связанных с повышением заработной платы педагогических работников муниципальных организаций дополнительного образования детей в соответствии с Указом Президента Российской Федерации от 1 июня 2012 года № 761 "О Национальной стратегии действий в интересах детей на 2012-2017 годы";
реализацию мероприятий по обеспечению антитеррористической защищенности объектов (территорий), пожарной безопасности и оснащение медицинских блоков муниципальных образовательных организаций;
укрепление материально-технической базы муниципальных и государственных образовательных организаций;
проведение государственной итоговой аттестации и мониторинг качества образования;
выплату стипендии Главы Чувашской Республики обучающимся общеобразовательных организаций;
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организациях;
реализацию мероприятий по модернизации школьных систем образования.</t>
  </si>
  <si>
    <t>Увеличены бюдетные ассигнования на:
проведение сельскохозяйственных мероприятий; 
возмещение части прямых понесенных затрат на создание и модернизацию объектов агропромышленного комплекса, а также на приобретение техники и оборудования;
поддержку сельскохозяйтвенного производства отдельным подотраслям растениеводства и животноводства;
развитие сельского туризма;  
организацию конкурсов, выставок и ярмарок; 
выплату субсидий на поддержку граждан, ведущих личное подсобное хозяйство и применяющих специальный налоговый режим "Налог на профессиональный доход";
возмещение части затрат на приобретение минеральных удобрений;  
возмещение части затрат на приобретение технологического оборудования по глубокой переработке продукции по отдельныс подотраслям производства пищевых продуктов; создание и модернизацию приютов для животных без владельцев.</t>
  </si>
  <si>
    <t>Экономия по расходам на процентные платежи по государственному долгу Чувашской Республики, обусловлены принятыми обязательствами по бюджетным кредитам.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</si>
</sst>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scheme val="minor"/>
    </font>
    <font>
      <b/>
      <sz val="12"/>
      <color rgb="FF000000"/>
      <name val="Arial Cyr"/>
    </font>
    <font>
      <b/>
      <sz val="16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3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BFBFBF"/>
      </top>
      <bottom style="medium">
        <color rgb="FFFAC090"/>
      </bottom>
      <diagonal/>
    </border>
  </borders>
  <cellStyleXfs count="53">
    <xf numFmtId="0" fontId="0" fillId="0" borderId="0"/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1" fontId="1" fillId="0" borderId="1">
      <alignment horizontal="center" vertical="top" shrinkToFit="1"/>
    </xf>
    <xf numFmtId="0" fontId="2" fillId="0" borderId="1">
      <alignment vertical="top" wrapText="1"/>
    </xf>
    <xf numFmtId="4" fontId="2" fillId="3" borderId="1">
      <alignment horizontal="right" vertical="top" shrinkToFit="1"/>
    </xf>
    <xf numFmtId="0" fontId="2" fillId="0" borderId="1">
      <alignment horizontal="left"/>
    </xf>
    <xf numFmtId="4" fontId="2" fillId="2" borderId="1">
      <alignment horizontal="right" vertical="top" shrinkToFit="1"/>
    </xf>
    <xf numFmtId="0" fontId="9" fillId="0" borderId="0"/>
    <xf numFmtId="0" fontId="10" fillId="0" borderId="0"/>
    <xf numFmtId="0" fontId="1" fillId="0" borderId="0">
      <alignment wrapText="1"/>
    </xf>
    <xf numFmtId="0" fontId="1" fillId="0" borderId="0"/>
    <xf numFmtId="0" fontId="11" fillId="0" borderId="0">
      <alignment horizontal="center" wrapText="1"/>
    </xf>
    <xf numFmtId="0" fontId="11" fillId="0" borderId="0">
      <alignment horizontal="center"/>
    </xf>
    <xf numFmtId="0" fontId="1" fillId="0" borderId="0">
      <alignment horizontal="right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10" fontId="2" fillId="3" borderId="1">
      <alignment horizontal="right" vertical="top" shrinkToFit="1"/>
    </xf>
    <xf numFmtId="10" fontId="2" fillId="2" borderId="1">
      <alignment horizontal="right" vertical="top" shrinkToFit="1"/>
    </xf>
    <xf numFmtId="0" fontId="1" fillId="0" borderId="0">
      <alignment horizontal="left" wrapText="1"/>
    </xf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4" borderId="0"/>
    <xf numFmtId="1" fontId="1" fillId="0" borderId="1">
      <alignment horizontal="left" vertical="top" wrapText="1" indent="2"/>
    </xf>
    <xf numFmtId="0" fontId="1" fillId="4" borderId="0">
      <alignment shrinkToFit="1"/>
    </xf>
    <xf numFmtId="4" fontId="1" fillId="0" borderId="1">
      <alignment horizontal="right" vertical="top" shrinkToFit="1"/>
    </xf>
    <xf numFmtId="10" fontId="1" fillId="0" borderId="1">
      <alignment horizontal="right" vertical="top" shrinkToFit="1"/>
    </xf>
    <xf numFmtId="0" fontId="1" fillId="0" borderId="0">
      <alignment vertical="top"/>
    </xf>
    <xf numFmtId="0" fontId="1" fillId="4" borderId="0">
      <alignment horizontal="center"/>
    </xf>
    <xf numFmtId="0" fontId="1" fillId="4" borderId="0">
      <alignment horizontal="left"/>
    </xf>
    <xf numFmtId="0" fontId="13" fillId="0" borderId="3"/>
  </cellStyleXfs>
  <cellXfs count="21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center" wrapText="1"/>
    </xf>
    <xf numFmtId="0" fontId="7" fillId="0" borderId="2" xfId="18" applyNumberFormat="1" applyFont="1" applyFill="1" applyBorder="1" applyProtection="1">
      <alignment vertical="top" wrapText="1"/>
    </xf>
    <xf numFmtId="165" fontId="7" fillId="0" borderId="2" xfId="21" applyNumberFormat="1" applyFont="1" applyFill="1" applyBorder="1" applyProtection="1">
      <alignment horizontal="right" vertical="top" shrinkToFit="1"/>
    </xf>
    <xf numFmtId="0" fontId="5" fillId="0" borderId="2" xfId="0" applyFont="1" applyFill="1" applyBorder="1" applyAlignment="1">
      <alignment horizontal="center" vertical="center" wrapText="1"/>
    </xf>
    <xf numFmtId="1" fontId="6" fillId="0" borderId="2" xfId="17" applyNumberFormat="1" applyFont="1" applyFill="1" applyBorder="1" applyProtection="1">
      <alignment horizontal="center" vertical="top" shrinkToFit="1"/>
    </xf>
    <xf numFmtId="0" fontId="6" fillId="0" borderId="2" xfId="18" applyNumberFormat="1" applyFont="1" applyFill="1" applyBorder="1" applyAlignment="1" applyProtection="1">
      <alignment horizontal="justify" vertical="top" wrapText="1"/>
    </xf>
    <xf numFmtId="0" fontId="5" fillId="0" borderId="2" xfId="0" applyFont="1" applyFill="1" applyBorder="1"/>
    <xf numFmtId="164" fontId="8" fillId="0" borderId="2" xfId="0" applyNumberFormat="1" applyFont="1" applyFill="1" applyBorder="1" applyAlignment="1">
      <alignment vertical="top"/>
    </xf>
    <xf numFmtId="0" fontId="6" fillId="0" borderId="2" xfId="16" applyNumberFormat="1" applyFont="1" applyFill="1" applyBorder="1" applyAlignment="1" applyProtection="1">
      <alignment horizontal="center" vertical="center" wrapText="1"/>
    </xf>
    <xf numFmtId="165" fontId="6" fillId="5" borderId="2" xfId="19" applyNumberFormat="1" applyFont="1" applyFill="1" applyBorder="1" applyProtection="1">
      <alignment horizontal="right" vertical="top" shrinkToFit="1"/>
    </xf>
    <xf numFmtId="165" fontId="5" fillId="5" borderId="2" xfId="19" applyNumberFormat="1" applyFont="1" applyFill="1" applyBorder="1" applyProtection="1">
      <alignment horizontal="right" vertical="top" shrinkToFit="1"/>
    </xf>
    <xf numFmtId="164" fontId="5" fillId="5" borderId="2" xfId="0" applyNumberFormat="1" applyFont="1" applyFill="1" applyBorder="1" applyAlignment="1">
      <alignment vertical="top"/>
    </xf>
    <xf numFmtId="164" fontId="5" fillId="5" borderId="2" xfId="0" applyNumberFormat="1" applyFont="1" applyFill="1" applyBorder="1" applyAlignment="1">
      <alignment horizontal="center" vertical="top"/>
    </xf>
    <xf numFmtId="165" fontId="7" fillId="5" borderId="2" xfId="21" applyNumberFormat="1" applyFont="1" applyFill="1" applyBorder="1" applyProtection="1">
      <alignment horizontal="right" vertical="top" shrinkToFit="1"/>
    </xf>
    <xf numFmtId="0" fontId="14" fillId="0" borderId="2" xfId="0" applyFont="1" applyFill="1" applyBorder="1"/>
    <xf numFmtId="0" fontId="14" fillId="0" borderId="0" xfId="0" applyFont="1"/>
    <xf numFmtId="0" fontId="6" fillId="0" borderId="2" xfId="0" applyNumberFormat="1" applyFont="1" applyFill="1" applyBorder="1" applyAlignment="1">
      <alignment horizontal="justify" vertical="top" wrapText="1"/>
    </xf>
    <xf numFmtId="0" fontId="3" fillId="0" borderId="0" xfId="0" applyFont="1" applyAlignment="1">
      <alignment horizontal="right"/>
    </xf>
    <xf numFmtId="0" fontId="12" fillId="0" borderId="0" xfId="0" applyFont="1" applyBorder="1" applyAlignment="1">
      <alignment horizontal="center" vertical="center" wrapText="1"/>
    </xf>
  </cellXfs>
  <cellStyles count="53">
    <cellStyle name="br" xfId="41"/>
    <cellStyle name="col" xfId="40"/>
    <cellStyle name="style0" xfId="42"/>
    <cellStyle name="td" xfId="43"/>
    <cellStyle name="tr" xfId="39"/>
    <cellStyle name="xl_total_top" xfId="52"/>
    <cellStyle name="xl21" xfId="44"/>
    <cellStyle name="xl22" xfId="2"/>
    <cellStyle name="xl23" xfId="45"/>
    <cellStyle name="xl24" xfId="25"/>
    <cellStyle name="xl25" xfId="29"/>
    <cellStyle name="xl26" xfId="17"/>
    <cellStyle name="xl27" xfId="1"/>
    <cellStyle name="xl28" xfId="30"/>
    <cellStyle name="xl29" xfId="31"/>
    <cellStyle name="xl30" xfId="32"/>
    <cellStyle name="xl31" xfId="33"/>
    <cellStyle name="xl32" xfId="34"/>
    <cellStyle name="xl33" xfId="46"/>
    <cellStyle name="xl34" xfId="3"/>
    <cellStyle name="xl35" xfId="4"/>
    <cellStyle name="xl36" xfId="5"/>
    <cellStyle name="xl37" xfId="20"/>
    <cellStyle name="xl38" xfId="6"/>
    <cellStyle name="xl39" xfId="47"/>
    <cellStyle name="xl40" xfId="21"/>
    <cellStyle name="xl41" xfId="24"/>
    <cellStyle name="xl42" xfId="7"/>
    <cellStyle name="xl43" xfId="8"/>
    <cellStyle name="xl44" xfId="9"/>
    <cellStyle name="xl45" xfId="10"/>
    <cellStyle name="xl46" xfId="11"/>
    <cellStyle name="xl47" xfId="12"/>
    <cellStyle name="xl48" xfId="13"/>
    <cellStyle name="xl49" xfId="14"/>
    <cellStyle name="xl50" xfId="35"/>
    <cellStyle name="xl51" xfId="15"/>
    <cellStyle name="xl52" xfId="16"/>
    <cellStyle name="xl53" xfId="38"/>
    <cellStyle name="xl54" xfId="48"/>
    <cellStyle name="xl55" xfId="37"/>
    <cellStyle name="xl56" xfId="26"/>
    <cellStyle name="xl57" xfId="27"/>
    <cellStyle name="xl58" xfId="28"/>
    <cellStyle name="xl59" xfId="49"/>
    <cellStyle name="xl60" xfId="18"/>
    <cellStyle name="xl61" xfId="50"/>
    <cellStyle name="xl62" xfId="51"/>
    <cellStyle name="xl63" xfId="19"/>
    <cellStyle name="xl64" xfId="36"/>
    <cellStyle name="Обычный" xfId="0" builtinId="0"/>
    <cellStyle name="Обычный 2" xfId="23"/>
    <cellStyle name="Обычный 4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I31"/>
  <sheetViews>
    <sheetView tabSelected="1" view="pageBreakPreview" zoomScale="70" zoomScaleNormal="70" zoomScaleSheetLayoutView="70" workbookViewId="0">
      <selection activeCell="A5" sqref="A5"/>
    </sheetView>
  </sheetViews>
  <sheetFormatPr defaultRowHeight="14.5" x14ac:dyDescent="0.35"/>
  <cols>
    <col min="1" max="1" width="12.81640625" customWidth="1"/>
    <col min="2" max="2" width="39.7265625" customWidth="1"/>
    <col min="3" max="3" width="18" customWidth="1"/>
    <col min="4" max="4" width="15.54296875" customWidth="1"/>
    <col min="5" max="5" width="13.453125" customWidth="1"/>
    <col min="6" max="6" width="16.54296875" customWidth="1"/>
    <col min="7" max="7" width="15.453125" customWidth="1"/>
    <col min="8" max="8" width="58.1796875" customWidth="1"/>
    <col min="9" max="9" width="52.1796875" customWidth="1"/>
  </cols>
  <sheetData>
    <row r="1" spans="1:9" ht="15.5" x14ac:dyDescent="0.35">
      <c r="A1" s="1"/>
      <c r="B1" s="1"/>
      <c r="C1" s="1"/>
      <c r="D1" s="1"/>
      <c r="E1" s="1"/>
      <c r="F1" s="1"/>
      <c r="G1" s="19" t="s">
        <v>36</v>
      </c>
      <c r="H1" s="19"/>
      <c r="I1" s="19"/>
    </row>
    <row r="2" spans="1:9" ht="44.5" customHeight="1" x14ac:dyDescent="0.35">
      <c r="A2" s="20" t="s">
        <v>54</v>
      </c>
      <c r="B2" s="20"/>
      <c r="C2" s="20"/>
      <c r="D2" s="20"/>
      <c r="E2" s="20"/>
      <c r="F2" s="20"/>
      <c r="G2" s="20"/>
      <c r="H2" s="20"/>
      <c r="I2" s="20"/>
    </row>
    <row r="3" spans="1:9" ht="15.75" x14ac:dyDescent="0.25">
      <c r="A3" s="2"/>
      <c r="B3" s="2"/>
      <c r="C3" s="2"/>
      <c r="D3" s="2"/>
      <c r="E3" s="2"/>
      <c r="F3" s="2"/>
      <c r="G3" s="2"/>
      <c r="H3" s="2"/>
    </row>
    <row r="4" spans="1:9" ht="56" x14ac:dyDescent="0.35">
      <c r="A4" s="5" t="s">
        <v>5</v>
      </c>
      <c r="B4" s="5" t="s">
        <v>6</v>
      </c>
      <c r="C4" s="5" t="s">
        <v>0</v>
      </c>
      <c r="D4" s="5" t="s">
        <v>1</v>
      </c>
      <c r="E4" s="5" t="s">
        <v>2</v>
      </c>
      <c r="F4" s="5" t="s">
        <v>3</v>
      </c>
      <c r="G4" s="5" t="s">
        <v>4</v>
      </c>
      <c r="H4" s="5" t="s">
        <v>49</v>
      </c>
      <c r="I4" s="10" t="s">
        <v>60</v>
      </c>
    </row>
    <row r="5" spans="1:9" ht="111" customHeight="1" x14ac:dyDescent="0.35">
      <c r="A5" s="6" t="s">
        <v>42</v>
      </c>
      <c r="B5" s="7" t="s">
        <v>38</v>
      </c>
      <c r="C5" s="11">
        <v>1813.13</v>
      </c>
      <c r="D5" s="11">
        <v>3872.55</v>
      </c>
      <c r="E5" s="12">
        <v>3768.47</v>
      </c>
      <c r="F5" s="13">
        <f t="shared" ref="F5:F28" si="0">E5/C5</f>
        <v>2.078433427277691</v>
      </c>
      <c r="G5" s="13">
        <f t="shared" ref="G5:G28" si="1">E5/D5</f>
        <v>0.97312365237375875</v>
      </c>
      <c r="H5" s="18" t="s">
        <v>72</v>
      </c>
      <c r="I5" s="18" t="s">
        <v>61</v>
      </c>
    </row>
    <row r="6" spans="1:9" ht="50.5" customHeight="1" x14ac:dyDescent="0.35">
      <c r="A6" s="6" t="s">
        <v>43</v>
      </c>
      <c r="B6" s="7" t="s">
        <v>39</v>
      </c>
      <c r="C6" s="11">
        <v>4503.5600000000004</v>
      </c>
      <c r="D6" s="11">
        <v>4881.3999999999996</v>
      </c>
      <c r="E6" s="12">
        <v>4293.01</v>
      </c>
      <c r="F6" s="13">
        <f t="shared" si="0"/>
        <v>0.95324809706099167</v>
      </c>
      <c r="G6" s="13">
        <f t="shared" si="1"/>
        <v>0.87946285901585619</v>
      </c>
      <c r="H6" s="18" t="s">
        <v>61</v>
      </c>
      <c r="I6" s="18" t="s">
        <v>73</v>
      </c>
    </row>
    <row r="7" spans="1:9" ht="64.5" customHeight="1" x14ac:dyDescent="0.35">
      <c r="A7" s="6" t="s">
        <v>44</v>
      </c>
      <c r="B7" s="7" t="s">
        <v>40</v>
      </c>
      <c r="C7" s="11">
        <v>41.49</v>
      </c>
      <c r="D7" s="11">
        <v>45.12</v>
      </c>
      <c r="E7" s="12">
        <v>32.770000000000003</v>
      </c>
      <c r="F7" s="13">
        <f t="shared" si="0"/>
        <v>0.78982887442757299</v>
      </c>
      <c r="G7" s="13">
        <f t="shared" si="1"/>
        <v>0.72628546099290792</v>
      </c>
      <c r="H7" s="18" t="s">
        <v>88</v>
      </c>
      <c r="I7" s="18" t="s">
        <v>88</v>
      </c>
    </row>
    <row r="8" spans="1:9" ht="89" customHeight="1" x14ac:dyDescent="0.35">
      <c r="A8" s="6" t="s">
        <v>45</v>
      </c>
      <c r="B8" s="7" t="s">
        <v>41</v>
      </c>
      <c r="C8" s="11">
        <v>39.020000000000003</v>
      </c>
      <c r="D8" s="11">
        <v>68.64</v>
      </c>
      <c r="E8" s="12">
        <v>39.67</v>
      </c>
      <c r="F8" s="13">
        <f t="shared" si="0"/>
        <v>1.0166581240389543</v>
      </c>
      <c r="G8" s="13">
        <f t="shared" si="1"/>
        <v>0.57794289044289049</v>
      </c>
      <c r="H8" s="18" t="s">
        <v>61</v>
      </c>
      <c r="I8" s="18" t="s">
        <v>67</v>
      </c>
    </row>
    <row r="9" spans="1:9" ht="149.5" customHeight="1" x14ac:dyDescent="0.35">
      <c r="A9" s="6" t="s">
        <v>46</v>
      </c>
      <c r="B9" s="7" t="s">
        <v>57</v>
      </c>
      <c r="C9" s="11">
        <v>517.87</v>
      </c>
      <c r="D9" s="11">
        <v>1827.79</v>
      </c>
      <c r="E9" s="12">
        <v>1689.47</v>
      </c>
      <c r="F9" s="13">
        <f t="shared" si="0"/>
        <v>3.2623438314634949</v>
      </c>
      <c r="G9" s="13">
        <f t="shared" si="1"/>
        <v>0.92432391029604055</v>
      </c>
      <c r="H9" s="18" t="s">
        <v>74</v>
      </c>
      <c r="I9" s="18" t="s">
        <v>66</v>
      </c>
    </row>
    <row r="10" spans="1:9" ht="140" x14ac:dyDescent="0.35">
      <c r="A10" s="6" t="s">
        <v>52</v>
      </c>
      <c r="B10" s="7" t="s">
        <v>53</v>
      </c>
      <c r="C10" s="11">
        <v>926.76</v>
      </c>
      <c r="D10" s="11">
        <v>1442.11</v>
      </c>
      <c r="E10" s="12">
        <v>2199.39</v>
      </c>
      <c r="F10" s="13">
        <f t="shared" si="0"/>
        <v>2.3732034183607404</v>
      </c>
      <c r="G10" s="13">
        <f t="shared" si="1"/>
        <v>1.5251194430383257</v>
      </c>
      <c r="H10" s="18" t="s">
        <v>75</v>
      </c>
      <c r="I10" s="18" t="s">
        <v>76</v>
      </c>
    </row>
    <row r="11" spans="1:9" ht="238" x14ac:dyDescent="0.35">
      <c r="A11" s="6" t="s">
        <v>55</v>
      </c>
      <c r="B11" s="7" t="s">
        <v>56</v>
      </c>
      <c r="C11" s="11">
        <v>34.67</v>
      </c>
      <c r="D11" s="11">
        <v>350.45</v>
      </c>
      <c r="E11" s="12">
        <v>349.62</v>
      </c>
      <c r="F11" s="13">
        <f t="shared" si="0"/>
        <v>10.084222670897029</v>
      </c>
      <c r="G11" s="13">
        <f t="shared" si="1"/>
        <v>0.99763161649308041</v>
      </c>
      <c r="H11" s="18" t="s">
        <v>77</v>
      </c>
      <c r="I11" s="18" t="s">
        <v>61</v>
      </c>
    </row>
    <row r="12" spans="1:9" ht="332" customHeight="1" x14ac:dyDescent="0.35">
      <c r="A12" s="6" t="s">
        <v>7</v>
      </c>
      <c r="B12" s="7" t="s">
        <v>23</v>
      </c>
      <c r="C12" s="11">
        <v>12560.6</v>
      </c>
      <c r="D12" s="11">
        <v>15004.87</v>
      </c>
      <c r="E12" s="12">
        <v>14829.51</v>
      </c>
      <c r="F12" s="13">
        <f t="shared" si="0"/>
        <v>1.1806370714774772</v>
      </c>
      <c r="G12" s="13">
        <f t="shared" si="1"/>
        <v>0.98831312767121604</v>
      </c>
      <c r="H12" s="18" t="s">
        <v>62</v>
      </c>
      <c r="I12" s="18" t="s">
        <v>61</v>
      </c>
    </row>
    <row r="13" spans="1:9" ht="45.5" customHeight="1" x14ac:dyDescent="0.35">
      <c r="A13" s="6" t="s">
        <v>8</v>
      </c>
      <c r="B13" s="7" t="s">
        <v>24</v>
      </c>
      <c r="C13" s="12">
        <v>11025.66</v>
      </c>
      <c r="D13" s="11">
        <v>9244.5400000000009</v>
      </c>
      <c r="E13" s="12">
        <v>9342.51</v>
      </c>
      <c r="F13" s="13">
        <f t="shared" si="0"/>
        <v>0.84734247201528079</v>
      </c>
      <c r="G13" s="13">
        <f t="shared" si="1"/>
        <v>1.0105976068035833</v>
      </c>
      <c r="H13" s="18" t="s">
        <v>89</v>
      </c>
      <c r="I13" s="18" t="s">
        <v>61</v>
      </c>
    </row>
    <row r="14" spans="1:9" ht="126" x14ac:dyDescent="0.35">
      <c r="A14" s="6" t="s">
        <v>9</v>
      </c>
      <c r="B14" s="7" t="s">
        <v>58</v>
      </c>
      <c r="C14" s="11">
        <v>1897.86</v>
      </c>
      <c r="D14" s="11">
        <v>3386.35</v>
      </c>
      <c r="E14" s="12">
        <v>2827.11</v>
      </c>
      <c r="F14" s="13">
        <f t="shared" si="0"/>
        <v>1.4896304258480606</v>
      </c>
      <c r="G14" s="13">
        <f t="shared" si="1"/>
        <v>0.83485463699853835</v>
      </c>
      <c r="H14" s="18" t="s">
        <v>78</v>
      </c>
      <c r="I14" s="18" t="s">
        <v>68</v>
      </c>
    </row>
    <row r="15" spans="1:9" ht="136" customHeight="1" x14ac:dyDescent="0.35">
      <c r="A15" s="6" t="s">
        <v>10</v>
      </c>
      <c r="B15" s="7" t="s">
        <v>25</v>
      </c>
      <c r="C15" s="11">
        <v>2006.23</v>
      </c>
      <c r="D15" s="11">
        <v>2952.49</v>
      </c>
      <c r="E15" s="12">
        <v>2966.6</v>
      </c>
      <c r="F15" s="13">
        <f t="shared" si="0"/>
        <v>1.4786938685993132</v>
      </c>
      <c r="G15" s="13">
        <f t="shared" si="1"/>
        <v>1.0047790170330806</v>
      </c>
      <c r="H15" s="18" t="s">
        <v>63</v>
      </c>
      <c r="I15" s="18" t="s">
        <v>61</v>
      </c>
    </row>
    <row r="16" spans="1:9" ht="73.5" customHeight="1" x14ac:dyDescent="0.35">
      <c r="A16" s="6" t="s">
        <v>11</v>
      </c>
      <c r="B16" s="7" t="s">
        <v>26</v>
      </c>
      <c r="C16" s="11">
        <v>760.47</v>
      </c>
      <c r="D16" s="11">
        <v>894.88</v>
      </c>
      <c r="E16" s="12">
        <v>849.22</v>
      </c>
      <c r="F16" s="13">
        <f t="shared" si="0"/>
        <v>1.1167041434902101</v>
      </c>
      <c r="G16" s="13">
        <f t="shared" si="1"/>
        <v>0.94897639907026643</v>
      </c>
      <c r="H16" s="18" t="s">
        <v>64</v>
      </c>
      <c r="I16" s="18" t="s">
        <v>79</v>
      </c>
    </row>
    <row r="17" spans="1:9" ht="346" customHeight="1" x14ac:dyDescent="0.35">
      <c r="A17" s="6" t="s">
        <v>12</v>
      </c>
      <c r="B17" s="7" t="s">
        <v>27</v>
      </c>
      <c r="C17" s="11">
        <v>22259.29</v>
      </c>
      <c r="D17" s="11">
        <v>25027.48</v>
      </c>
      <c r="E17" s="12">
        <v>24563.56</v>
      </c>
      <c r="F17" s="13">
        <f t="shared" si="0"/>
        <v>1.1035194743408259</v>
      </c>
      <c r="G17" s="13">
        <f t="shared" si="1"/>
        <v>0.98146357523809835</v>
      </c>
      <c r="H17" s="18" t="s">
        <v>90</v>
      </c>
      <c r="I17" s="18" t="s">
        <v>61</v>
      </c>
    </row>
    <row r="18" spans="1:9" ht="118.5" customHeight="1" x14ac:dyDescent="0.35">
      <c r="A18" s="6" t="s">
        <v>13</v>
      </c>
      <c r="B18" s="7" t="s">
        <v>28</v>
      </c>
      <c r="C18" s="11">
        <v>387.36</v>
      </c>
      <c r="D18" s="11">
        <v>936.33</v>
      </c>
      <c r="E18" s="12">
        <v>929.92</v>
      </c>
      <c r="F18" s="13">
        <f t="shared" si="0"/>
        <v>2.4006608839322592</v>
      </c>
      <c r="G18" s="13">
        <f t="shared" si="1"/>
        <v>0.99315412301218575</v>
      </c>
      <c r="H18" s="18" t="s">
        <v>80</v>
      </c>
      <c r="I18" s="18" t="s">
        <v>61</v>
      </c>
    </row>
    <row r="19" spans="1:9" ht="251" customHeight="1" x14ac:dyDescent="0.35">
      <c r="A19" s="6" t="s">
        <v>14</v>
      </c>
      <c r="B19" s="7" t="s">
        <v>29</v>
      </c>
      <c r="C19" s="11">
        <v>2595.6999999999998</v>
      </c>
      <c r="D19" s="11">
        <v>3775.93</v>
      </c>
      <c r="E19" s="12">
        <v>4367.76</v>
      </c>
      <c r="F19" s="13">
        <f t="shared" si="0"/>
        <v>1.6826906036907194</v>
      </c>
      <c r="G19" s="13">
        <f t="shared" si="1"/>
        <v>1.1567375454523787</v>
      </c>
      <c r="H19" s="18" t="s">
        <v>91</v>
      </c>
      <c r="I19" s="18" t="s">
        <v>81</v>
      </c>
    </row>
    <row r="20" spans="1:9" ht="78.5" customHeight="1" x14ac:dyDescent="0.35">
      <c r="A20" s="6" t="s">
        <v>15</v>
      </c>
      <c r="B20" s="7" t="s">
        <v>30</v>
      </c>
      <c r="C20" s="11">
        <v>4641.3999999999996</v>
      </c>
      <c r="D20" s="11">
        <v>4031.12</v>
      </c>
      <c r="E20" s="12">
        <v>3948.45</v>
      </c>
      <c r="F20" s="13">
        <f t="shared" si="0"/>
        <v>0.85070237428362139</v>
      </c>
      <c r="G20" s="13">
        <f t="shared" si="1"/>
        <v>0.9794920518367104</v>
      </c>
      <c r="H20" s="18" t="s">
        <v>69</v>
      </c>
      <c r="I20" s="18" t="s">
        <v>61</v>
      </c>
    </row>
    <row r="21" spans="1:9" ht="364" x14ac:dyDescent="0.35">
      <c r="A21" s="6" t="s">
        <v>16</v>
      </c>
      <c r="B21" s="7" t="s">
        <v>31</v>
      </c>
      <c r="C21" s="11">
        <v>6680.96</v>
      </c>
      <c r="D21" s="11">
        <v>9591.39</v>
      </c>
      <c r="E21" s="12">
        <v>9301.69</v>
      </c>
      <c r="F21" s="13">
        <f t="shared" si="0"/>
        <v>1.3922684763866271</v>
      </c>
      <c r="G21" s="13">
        <f t="shared" si="1"/>
        <v>0.96979582729927583</v>
      </c>
      <c r="H21" s="18" t="s">
        <v>65</v>
      </c>
      <c r="I21" s="18" t="s">
        <v>61</v>
      </c>
    </row>
    <row r="22" spans="1:9" ht="135" customHeight="1" x14ac:dyDescent="0.35">
      <c r="A22" s="6" t="s">
        <v>17</v>
      </c>
      <c r="B22" s="7" t="s">
        <v>32</v>
      </c>
      <c r="C22" s="11">
        <v>773.1</v>
      </c>
      <c r="D22" s="11">
        <v>782.65</v>
      </c>
      <c r="E22" s="12">
        <v>725.86</v>
      </c>
      <c r="F22" s="13">
        <f t="shared" si="0"/>
        <v>0.93889535635752164</v>
      </c>
      <c r="G22" s="13">
        <f t="shared" si="1"/>
        <v>0.92743882961732582</v>
      </c>
      <c r="H22" s="18" t="s">
        <v>82</v>
      </c>
      <c r="I22" s="18" t="s">
        <v>70</v>
      </c>
    </row>
    <row r="23" spans="1:9" ht="51" customHeight="1" x14ac:dyDescent="0.35">
      <c r="A23" s="6" t="s">
        <v>18</v>
      </c>
      <c r="B23" s="7" t="s">
        <v>33</v>
      </c>
      <c r="C23" s="12">
        <v>7656.16</v>
      </c>
      <c r="D23" s="11">
        <v>6777.3</v>
      </c>
      <c r="E23" s="12">
        <v>3544.54</v>
      </c>
      <c r="F23" s="13">
        <f t="shared" si="0"/>
        <v>0.46296576874046519</v>
      </c>
      <c r="G23" s="13">
        <f t="shared" si="1"/>
        <v>0.52300178537175568</v>
      </c>
      <c r="H23" s="18" t="s">
        <v>92</v>
      </c>
      <c r="I23" s="18" t="s">
        <v>92</v>
      </c>
    </row>
    <row r="24" spans="1:9" ht="140" x14ac:dyDescent="0.35">
      <c r="A24" s="6" t="s">
        <v>19</v>
      </c>
      <c r="B24" s="7" t="s">
        <v>34</v>
      </c>
      <c r="C24" s="11">
        <v>1035.51</v>
      </c>
      <c r="D24" s="11">
        <v>1484.15</v>
      </c>
      <c r="E24" s="12">
        <v>1514.7</v>
      </c>
      <c r="F24" s="13">
        <f t="shared" si="0"/>
        <v>1.4627574818205522</v>
      </c>
      <c r="G24" s="13">
        <f t="shared" si="1"/>
        <v>1.0205841727588181</v>
      </c>
      <c r="H24" s="18" t="s">
        <v>83</v>
      </c>
      <c r="I24" s="18" t="s">
        <v>61</v>
      </c>
    </row>
    <row r="25" spans="1:9" ht="262" customHeight="1" x14ac:dyDescent="0.35">
      <c r="A25" s="6" t="s">
        <v>20</v>
      </c>
      <c r="B25" s="7" t="s">
        <v>47</v>
      </c>
      <c r="C25" s="11">
        <v>644.25</v>
      </c>
      <c r="D25" s="11">
        <v>1213.7</v>
      </c>
      <c r="E25" s="12">
        <v>1199.45</v>
      </c>
      <c r="F25" s="13">
        <f t="shared" si="0"/>
        <v>1.8617772603802871</v>
      </c>
      <c r="G25" s="13">
        <f t="shared" si="1"/>
        <v>0.98825904259701736</v>
      </c>
      <c r="H25" s="18" t="s">
        <v>84</v>
      </c>
      <c r="I25" s="18" t="s">
        <v>61</v>
      </c>
    </row>
    <row r="26" spans="1:9" ht="140" x14ac:dyDescent="0.35">
      <c r="A26" s="6" t="s">
        <v>21</v>
      </c>
      <c r="B26" s="7" t="s">
        <v>35</v>
      </c>
      <c r="C26" s="11">
        <v>145.37</v>
      </c>
      <c r="D26" s="11">
        <v>688.02</v>
      </c>
      <c r="E26" s="12">
        <v>1487.8</v>
      </c>
      <c r="F26" s="13">
        <f t="shared" si="0"/>
        <v>10.234573846048015</v>
      </c>
      <c r="G26" s="13">
        <f t="shared" si="1"/>
        <v>2.1624371384552776</v>
      </c>
      <c r="H26" s="18" t="s">
        <v>85</v>
      </c>
      <c r="I26" s="18" t="s">
        <v>86</v>
      </c>
    </row>
    <row r="27" spans="1:9" ht="28" x14ac:dyDescent="0.35">
      <c r="A27" s="6" t="s">
        <v>37</v>
      </c>
      <c r="B27" s="7" t="s">
        <v>48</v>
      </c>
      <c r="C27" s="11">
        <v>31.18</v>
      </c>
      <c r="D27" s="11">
        <v>31.38</v>
      </c>
      <c r="E27" s="12">
        <v>31.09</v>
      </c>
      <c r="F27" s="13">
        <f t="shared" si="0"/>
        <v>0.99711353431686978</v>
      </c>
      <c r="G27" s="13">
        <f t="shared" si="1"/>
        <v>0.99075844486934361</v>
      </c>
      <c r="H27" s="18" t="s">
        <v>61</v>
      </c>
      <c r="I27" s="18" t="s">
        <v>61</v>
      </c>
    </row>
    <row r="28" spans="1:9" ht="92.5" customHeight="1" x14ac:dyDescent="0.35">
      <c r="A28" s="6" t="s">
        <v>50</v>
      </c>
      <c r="B28" s="7" t="s">
        <v>51</v>
      </c>
      <c r="C28" s="11">
        <v>23.98</v>
      </c>
      <c r="D28" s="11">
        <v>63.69</v>
      </c>
      <c r="E28" s="12">
        <v>63.7</v>
      </c>
      <c r="F28" s="13">
        <f t="shared" si="0"/>
        <v>2.6563803169307758</v>
      </c>
      <c r="G28" s="13">
        <f t="shared" si="1"/>
        <v>1.0001570105197048</v>
      </c>
      <c r="H28" s="18" t="s">
        <v>87</v>
      </c>
      <c r="I28" s="18" t="s">
        <v>61</v>
      </c>
    </row>
    <row r="29" spans="1:9" x14ac:dyDescent="0.35">
      <c r="A29" s="6"/>
      <c r="B29" s="7"/>
      <c r="C29" s="11"/>
      <c r="D29" s="11"/>
      <c r="E29" s="12"/>
      <c r="F29" s="14"/>
      <c r="G29" s="13"/>
      <c r="H29" s="18" t="s">
        <v>61</v>
      </c>
      <c r="I29" s="18" t="s">
        <v>61</v>
      </c>
    </row>
    <row r="30" spans="1:9" ht="75.5" customHeight="1" x14ac:dyDescent="0.35">
      <c r="A30" s="6">
        <v>9990000000</v>
      </c>
      <c r="B30" s="7" t="s">
        <v>59</v>
      </c>
      <c r="C30" s="11" t="s">
        <v>61</v>
      </c>
      <c r="D30" s="11" t="s">
        <v>61</v>
      </c>
      <c r="E30" s="12">
        <v>118.5</v>
      </c>
      <c r="F30" s="11" t="s">
        <v>61</v>
      </c>
      <c r="G30" s="11" t="s">
        <v>61</v>
      </c>
      <c r="H30" s="18" t="s">
        <v>71</v>
      </c>
      <c r="I30" s="18" t="s">
        <v>71</v>
      </c>
    </row>
    <row r="31" spans="1:9" ht="16.5" x14ac:dyDescent="0.35">
      <c r="A31" s="8"/>
      <c r="B31" s="3" t="s">
        <v>22</v>
      </c>
      <c r="C31" s="4">
        <f>SUM(C5:C28)</f>
        <v>83001.58</v>
      </c>
      <c r="D31" s="4">
        <f>SUM(D5:D28)</f>
        <v>98374.329999999987</v>
      </c>
      <c r="E31" s="15">
        <f>SUM(E5:E30)</f>
        <v>94984.369999999981</v>
      </c>
      <c r="F31" s="9">
        <f>E31/C31</f>
        <v>1.1443682156411961</v>
      </c>
      <c r="G31" s="9">
        <f>E31/D31</f>
        <v>0.96554019732586738</v>
      </c>
      <c r="H31" s="16"/>
      <c r="I31" s="17"/>
    </row>
  </sheetData>
  <autoFilter ref="A4:I31"/>
  <customSheetViews>
    <customSheetView guid="{C59FE9E9-DB04-4FE1-9681-AA2EDF260FB0}" scale="90" showPageBreaks="1" fitToPage="1" printArea="1" view="pageBreakPreview">
      <selection activeCell="J40" sqref="J40"/>
      <pageMargins left="0.70866141732283472" right="0.70866141732283472" top="0.74803149606299213" bottom="0.74803149606299213" header="0.31496062992125984" footer="0.31496062992125984"/>
      <pageSetup paperSize="9" scale="51" fitToHeight="0" orientation="landscape" horizontalDpi="4294967294" verticalDpi="4294967294" r:id="rId1"/>
      <headerFooter differentFirst="1">
        <oddFooter>&amp;C&amp;P</oddFooter>
      </headerFooter>
    </customSheetView>
    <customSheetView guid="{99B95541-B03D-42BA-B850-1C671DE451FF}" scale="70" showPageBreaks="1" fitToPage="1" printArea="1" view="pageBreakPreview" topLeftCell="A20">
      <selection activeCell="J21" sqref="J21"/>
      <pageMargins left="0.70866141732283472" right="0.70866141732283472" top="0.74803149606299213" bottom="0.74803149606299213" header="0.31496062992125984" footer="0.31496062992125984"/>
      <pageSetup paperSize="9" scale="51" fitToHeight="0" orientation="landscape" horizontalDpi="4294967294" verticalDpi="4294967294" r:id="rId2"/>
      <headerFooter differentFirst="1">
        <oddFooter>&amp;C&amp;P</oddFooter>
      </headerFooter>
    </customSheetView>
    <customSheetView guid="{54125F95-A482-434D-8AE8-7F16E07417D7}" scale="90" showPageBreaks="1" fitToPage="1" printArea="1" view="pageBreakPreview" topLeftCell="A4">
      <pane ySplit="1" topLeftCell="A14" activePane="bottomLeft" state="frozen"/>
      <selection pane="bottomLeft" activeCell="I14" sqref="I14"/>
      <pageMargins left="0.70866141732283472" right="0.70866141732283472" top="0.74803149606299213" bottom="0.74803149606299213" header="0.31496062992125984" footer="0.31496062992125984"/>
      <pageSetup paperSize="9" scale="51" fitToHeight="0" orientation="landscape" horizontalDpi="4294967294" verticalDpi="4294967294" r:id="rId3"/>
      <headerFooter differentFirst="1">
        <oddFooter>&amp;C&amp;P</oddFooter>
      </headerFooter>
    </customSheetView>
    <customSheetView guid="{094FDCFC-334E-4E4F-A426-C238EE6571A5}" scale="85" showPageBreaks="1" fitToPage="1" printArea="1" view="pageBreakPreview">
      <selection activeCell="I8" sqref="I8"/>
      <pageMargins left="0.70866141732283472" right="0.70866141732283472" top="0.74803149606299213" bottom="0.74803149606299213" header="0.31496062992125984" footer="0.31496062992125984"/>
      <pageSetup paperSize="9" scale="51" fitToHeight="0" orientation="landscape" horizontalDpi="4294967294" verticalDpi="4294967294" r:id="rId4"/>
      <headerFooter differentFirst="1">
        <oddFooter>&amp;C&amp;P</oddFooter>
      </headerFooter>
    </customSheetView>
    <customSheetView guid="{7E48FC6E-8B7A-4525-B065-F1E923743D8F}" scale="70" showPageBreaks="1" fitToPage="1" printArea="1" view="pageBreakPreview" topLeftCell="F20">
      <selection activeCell="I21" sqref="I21"/>
      <pageMargins left="0.70866141732283472" right="0.70866141732283472" top="0.74803149606299213" bottom="0.74803149606299213" header="0.31496062992125984" footer="0.31496062992125984"/>
      <pageSetup paperSize="9" scale="51" fitToHeight="0" orientation="landscape" horizontalDpi="4294967294" verticalDpi="4294967294" r:id="rId5"/>
      <headerFooter differentFirst="1">
        <oddFooter>&amp;C&amp;P</oddFooter>
      </headerFooter>
    </customSheetView>
    <customSheetView guid="{38DADDDE-5FEB-4BCC-BCEA-05EC8676D433}" scale="70" showPageBreaks="1" fitToPage="1" printArea="1" view="pageBreakPreview" topLeftCell="A8">
      <selection activeCell="I12" sqref="I12"/>
      <pageMargins left="0.70866141732283472" right="0.70866141732283472" top="0.74803149606299213" bottom="0.74803149606299213" header="0.31496062992125984" footer="0.31496062992125984"/>
      <pageSetup paperSize="9" scale="51" fitToHeight="0" orientation="landscape" horizontalDpi="4294967294" verticalDpi="4294967294" r:id="rId6"/>
      <headerFooter differentFirst="1">
        <oddFooter>&amp;C&amp;P</oddFooter>
      </headerFooter>
    </customSheetView>
    <customSheetView guid="{333A19F1-F17B-4A82-893F-B4631EAF8EC7}" scale="70" showPageBreaks="1" fitToPage="1" view="pageBreakPreview">
      <selection activeCell="O9" sqref="O9"/>
      <pageMargins left="0.70866141732283472" right="0.70866141732283472" top="0.74803149606299213" bottom="0.74803149606299213" header="0.31496062992125984" footer="0.31496062992125984"/>
      <pageSetup paperSize="9" scale="74" fitToHeight="0" orientation="landscape" r:id="rId7"/>
      <headerFooter>
        <oddFooter>&amp;C&amp;P</oddFooter>
      </headerFooter>
    </customSheetView>
    <customSheetView guid="{E1973971-934A-4BBE-8584-FBF9B2BF6DCA}" scale="70" showPageBreaks="1" fitToPage="1" printArea="1" view="pageBreakPreview" topLeftCell="A19">
      <selection activeCell="O21" sqref="O21"/>
      <pageMargins left="0.70866141732283472" right="0.70866141732283472" top="0.74803149606299213" bottom="0.74803149606299213" header="0.31496062992125984" footer="0.31496062992125984"/>
      <pageSetup paperSize="9" scale="74" fitToHeight="0" orientation="landscape" r:id="rId8"/>
      <headerFooter>
        <oddFooter>&amp;C&amp;P</oddFooter>
      </headerFooter>
    </customSheetView>
    <customSheetView guid="{63E3641B-0255-4A61-978E-C1133911BCDA}" scale="90" showPageBreaks="1" fitToPage="1" printArea="1" view="pageBreakPreview" topLeftCell="A4">
      <pane xSplit="2" ySplit="1" topLeftCell="C19" activePane="bottomRight" state="frozen"/>
      <selection pane="bottomRight" activeCell="J19" sqref="J19"/>
      <pageMargins left="0.70866141732283472" right="0.70866141732283472" top="0.74803149606299213" bottom="0.74803149606299213" header="0.31496062992125984" footer="0.31496062992125984"/>
      <pageSetup paperSize="9" scale="43" fitToHeight="0" orientation="landscape" horizontalDpi="4294967294" verticalDpi="4294967294" r:id="rId9"/>
      <headerFooter differentFirst="1">
        <oddFooter>&amp;C&amp;P</oddFooter>
      </headerFooter>
    </customSheetView>
    <customSheetView guid="{9C811041-E32E-4482-BA33-F4D181103F44}" scale="90" showPageBreaks="1" fitToPage="1" printArea="1" view="pageBreakPreview" topLeftCell="A13">
      <selection activeCell="I18" sqref="I18"/>
      <pageMargins left="0.70866141732283472" right="0.70866141732283472" top="0.74803149606299213" bottom="0.74803149606299213" header="0.31496062992125984" footer="0.31496062992125984"/>
      <pageSetup paperSize="9" scale="43" fitToHeight="0" orientation="landscape" horizontalDpi="4294967294" verticalDpi="4294967294" r:id="rId10"/>
      <headerFooter differentFirst="1">
        <oddFooter>&amp;C&amp;P</oddFooter>
      </headerFooter>
    </customSheetView>
    <customSheetView guid="{818CAEAA-7C31-41B2-8919-AB30E13DE277}" scale="90" showPageBreaks="1" fitToPage="1" printArea="1" view="pageBreakPreview" topLeftCell="A22">
      <selection activeCell="I40" sqref="I40"/>
      <pageMargins left="0.70866141732283472" right="0.70866141732283472" top="0.74803149606299213" bottom="0.74803149606299213" header="0.31496062992125984" footer="0.31496062992125984"/>
      <pageSetup paperSize="9" scale="43" fitToHeight="0" orientation="landscape" horizontalDpi="4294967294" verticalDpi="4294967294" r:id="rId11"/>
      <headerFooter differentFirst="1">
        <oddFooter>&amp;C&amp;P</oddFooter>
      </headerFooter>
    </customSheetView>
    <customSheetView guid="{206D9C0B-5DFB-4EE5-A623-790C4E63B196}" scale="90" showPageBreaks="1" fitToPage="1" printArea="1" view="pageBreakPreview" topLeftCell="A10">
      <selection activeCell="G12" sqref="G12"/>
      <pageMargins left="0.70866141732283472" right="0.70866141732283472" top="0.74803149606299213" bottom="0.74803149606299213" header="0.31496062992125984" footer="0.31496062992125984"/>
      <pageSetup paperSize="9" scale="43" fitToHeight="0" orientation="landscape" horizontalDpi="4294967294" verticalDpi="4294967294" r:id="rId12"/>
      <headerFooter differentFirst="1">
        <oddFooter>&amp;C&amp;P</oddFooter>
      </headerFooter>
    </customSheetView>
    <customSheetView guid="{1C4DF6CD-01C9-4900-9662-E52B03620031}" scale="90" showPageBreaks="1" fitToPage="1" printArea="1" view="pageBreakPreview">
      <pane xSplit="6" ySplit="4" topLeftCell="G11" activePane="bottomRight" state="frozen"/>
      <selection pane="bottomRight" activeCell="I15" sqref="I15"/>
      <pageMargins left="0.70866141732283472" right="0.70866141732283472" top="0.74803149606299213" bottom="0.74803149606299213" header="0.31496062992125984" footer="0.31496062992125984"/>
      <pageSetup paperSize="9" scale="43" fitToHeight="0" orientation="landscape" horizontalDpi="4294967294" verticalDpi="4294967294" r:id="rId13"/>
      <headerFooter differentFirst="1">
        <oddFooter>&amp;C&amp;P</oddFooter>
      </headerFooter>
    </customSheetView>
    <customSheetView guid="{9C9CA989-F35F-4B22-9EAF-EB387235885B}" scale="90" showPageBreaks="1" fitToPage="1" printArea="1" view="pageBreakPreview" topLeftCell="A10">
      <selection activeCell="I15" sqref="I15"/>
      <pageMargins left="0.70866141732283472" right="0.70866141732283472" top="0.74803149606299213" bottom="0.74803149606299213" header="0.31496062992125984" footer="0.31496062992125984"/>
      <pageSetup paperSize="9" scale="43" fitToHeight="0" orientation="landscape" horizontalDpi="4294967294" verticalDpi="4294967294" r:id="rId14"/>
      <headerFooter differentFirst="1">
        <oddFooter>&amp;C&amp;P</oddFooter>
      </headerFooter>
    </customSheetView>
    <customSheetView guid="{30AF47E4-0689-4999-AA56-3F20B9D5CFD4}" scale="90" showPageBreaks="1" fitToPage="1" printArea="1" view="pageBreakPreview" topLeftCell="A19">
      <selection activeCell="I21" sqref="I21"/>
      <pageMargins left="0.70866141732283472" right="0.70866141732283472" top="0.74803149606299213" bottom="0.74803149606299213" header="0.31496062992125984" footer="0.31496062992125984"/>
      <pageSetup paperSize="9" scale="43" fitToHeight="0" orientation="landscape" horizontalDpi="4294967294" verticalDpi="4294967294" r:id="rId15"/>
      <headerFooter differentFirst="1">
        <oddFooter>&amp;C&amp;P</oddFooter>
      </headerFooter>
    </customSheetView>
    <customSheetView guid="{7D076B94-E090-482C-A13E-2BFD0628C355}" scale="70" showPageBreaks="1" fitToPage="1" printArea="1" view="pageBreakPreview">
      <selection activeCell="H5" sqref="H5"/>
      <pageMargins left="0.70866141732283472" right="0.70866141732283472" top="0.74803149606299213" bottom="0.74803149606299213" header="0.31496062992125984" footer="0.31496062992125984"/>
      <pageSetup paperSize="9" scale="51" fitToHeight="0" orientation="landscape" horizontalDpi="4294967294" verticalDpi="4294967294" r:id="rId16"/>
      <headerFooter differentFirst="1">
        <oddFooter>&amp;C&amp;P</oddFooter>
      </headerFooter>
    </customSheetView>
  </customSheetViews>
  <mergeCells count="2">
    <mergeCell ref="G1:I1"/>
    <mergeCell ref="A2:I2"/>
  </mergeCells>
  <pageMargins left="0.31" right="0.27" top="0.46" bottom="0.67" header="0.31496062992125984" footer="0.31496062992125984"/>
  <pageSetup paperSize="9" scale="59" fitToHeight="0" orientation="landscape" horizontalDpi="4294967294" verticalDpi="4294967294" r:id="rId17"/>
  <headerFooter differentFirst="1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Г3</vt:lpstr>
      <vt:lpstr>'Таблица Г3'!Заголовки_для_печати</vt:lpstr>
      <vt:lpstr>'Таблица Г3'!Область_печати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praktika</dc:creator>
  <cp:lastModifiedBy>Смирнов Игорь Николаевич</cp:lastModifiedBy>
  <cp:lastPrinted>2024-04-15T12:40:21Z</cp:lastPrinted>
  <dcterms:created xsi:type="dcterms:W3CDTF">2018-03-21T08:19:05Z</dcterms:created>
  <dcterms:modified xsi:type="dcterms:W3CDTF">2024-04-16T08:19:33Z</dcterms:modified>
</cp:coreProperties>
</file>